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62F1E7DC-7190-4E09-98AC-F14827436E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" i="1" l="1"/>
  <c r="P7" i="1"/>
  <c r="L7" i="1"/>
  <c r="K7" i="1"/>
  <c r="G7" i="1"/>
  <c r="E7" i="1"/>
  <c r="Q6" i="1"/>
  <c r="E6" i="1"/>
  <c r="K6" i="1"/>
  <c r="G6" i="1"/>
  <c r="P6" i="1" l="1"/>
  <c r="L6" i="1"/>
</calcChain>
</file>

<file path=xl/sharedStrings.xml><?xml version="1.0" encoding="utf-8"?>
<sst xmlns="http://schemas.openxmlformats.org/spreadsheetml/2006/main" count="25" uniqueCount="20">
  <si>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</si>
  <si>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</si>
  <si>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</si>
  <si>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</si>
  <si>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</si>
  <si>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</si>
  <si>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</si>
  <si>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</si>
  <si>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</si>
  <si>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</si>
  <si>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</si>
  <si>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</si>
  <si>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</si>
  <si>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</si>
  <si>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«Յունիմեդ» ՍՊԸ</t>
  </si>
  <si>
    <t>38421250</t>
  </si>
  <si>
    <t>Հարվածաալիքային թերապիայի սարք</t>
  </si>
  <si>
    <t>33121260</t>
  </si>
  <si>
    <t>Ստացիոնար ուլտրաձայնային համակարգ 3 տվիչով</t>
  </si>
  <si>
    <t>«Մեգամարթ»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</si>
</sst>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164" fontId="2" fillId="3" borderId="10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"/>
  <sheetViews>
    <sheetView tabSelected="1" zoomScale="60" zoomScaleNormal="6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O23" sqref="O23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36.140625" style="2" customWidth="1"/>
    <col min="4" max="4" width="15.28515625" style="2" customWidth="1"/>
    <col min="5" max="5" width="17.28515625" style="2" customWidth="1"/>
    <col min="6" max="6" width="20.140625" style="2" customWidth="1"/>
    <col min="7" max="7" width="26" style="3" customWidth="1"/>
    <col min="8" max="8" width="22.140625" style="3" customWidth="1"/>
    <col min="9" max="9" width="24.7109375" style="3" customWidth="1"/>
    <col min="10" max="10" width="22.140625" style="3" customWidth="1"/>
    <col min="11" max="11" width="25.28515625" style="3" customWidth="1"/>
    <col min="12" max="12" width="24.140625" style="3" bestFit="1" customWidth="1"/>
    <col min="13" max="13" width="22.140625" style="3" customWidth="1"/>
    <col min="14" max="14" width="25.42578125" style="3" customWidth="1"/>
    <col min="15" max="15" width="22.140625" style="3" customWidth="1"/>
    <col min="16" max="16" width="27.42578125" style="3" customWidth="1"/>
    <col min="17" max="17" width="1.7109375" style="2" customWidth="1"/>
    <col min="18" max="16384" width="9.140625" style="2"/>
  </cols>
  <sheetData>
    <row r="1" spans="1:17" x14ac:dyDescent="0.3">
      <c r="A1" s="1"/>
    </row>
    <row r="2" spans="1:17" x14ac:dyDescent="0.3">
      <c r="A2" s="4" t="s">
        <v>4</v>
      </c>
      <c r="B2" s="4"/>
      <c r="C2" s="4"/>
      <c r="D2" s="4"/>
      <c r="E2" s="4"/>
      <c r="F2" s="4"/>
    </row>
    <row r="3" spans="1:17" ht="17.25" thickBot="1" x14ac:dyDescent="0.35"/>
    <row r="4" spans="1:17" s="10" customFormat="1" x14ac:dyDescent="0.3">
      <c r="A4" s="19" t="s">
        <v>0</v>
      </c>
      <c r="B4" s="20"/>
      <c r="C4" s="20"/>
      <c r="D4" s="21" t="s">
        <v>10</v>
      </c>
      <c r="E4" s="22"/>
      <c r="F4" s="23"/>
      <c r="G4" s="24" t="s">
        <v>14</v>
      </c>
      <c r="H4" s="25"/>
      <c r="I4" s="25"/>
      <c r="J4" s="25"/>
      <c r="K4" s="26"/>
      <c r="L4" s="24" t="s">
        <v>19</v>
      </c>
      <c r="M4" s="25"/>
      <c r="N4" s="25"/>
      <c r="O4" s="25"/>
      <c r="P4" s="26"/>
    </row>
    <row r="5" spans="1:17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7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  <c r="L5" s="5" t="s">
        <v>5</v>
      </c>
      <c r="M5" s="6" t="s">
        <v>6</v>
      </c>
      <c r="N5" s="6" t="s">
        <v>7</v>
      </c>
      <c r="O5" s="6" t="s">
        <v>8</v>
      </c>
      <c r="P5" s="7" t="s">
        <v>9</v>
      </c>
    </row>
    <row r="6" spans="1:17" s="9" customFormat="1" x14ac:dyDescent="0.3">
      <c r="A6" s="16">
        <v>1</v>
      </c>
      <c r="B6" s="17" t="s">
        <v>15</v>
      </c>
      <c r="C6" s="18" t="s">
        <v>16</v>
      </c>
      <c r="D6" s="11">
        <v>1</v>
      </c>
      <c r="E6" s="12">
        <f>+F6/D6</f>
        <v>4000000</v>
      </c>
      <c r="F6" s="12">
        <v>4000000</v>
      </c>
      <c r="G6" s="27">
        <f>+I6/$D6</f>
        <v>3450000</v>
      </c>
      <c r="H6" s="28">
        <v>0</v>
      </c>
      <c r="I6" s="28">
        <v>3450000</v>
      </c>
      <c r="J6" s="28">
        <v>0</v>
      </c>
      <c r="K6" s="29">
        <f t="shared" ref="K6" si="0">+J6+I6</f>
        <v>3450000</v>
      </c>
      <c r="L6" s="13">
        <f>+N6/$D6</f>
        <v>2745000</v>
      </c>
      <c r="M6" s="14">
        <v>0</v>
      </c>
      <c r="N6" s="14">
        <v>2745000</v>
      </c>
      <c r="O6" s="14">
        <v>0</v>
      </c>
      <c r="P6" s="15">
        <f t="shared" ref="P6" si="1">+O6+N6</f>
        <v>2745000</v>
      </c>
      <c r="Q6" s="8">
        <f>+MIN(N6,I6)</f>
        <v>2745000</v>
      </c>
    </row>
    <row r="7" spans="1:17" s="9" customFormat="1" ht="27" x14ac:dyDescent="0.3">
      <c r="A7" s="16">
        <v>2</v>
      </c>
      <c r="B7" s="17" t="s">
        <v>17</v>
      </c>
      <c r="C7" s="18" t="s">
        <v>18</v>
      </c>
      <c r="D7" s="11">
        <v>1</v>
      </c>
      <c r="E7" s="12">
        <f>+F7/D7</f>
        <v>23000000</v>
      </c>
      <c r="F7" s="12">
        <v>23000000</v>
      </c>
      <c r="G7" s="27">
        <f>+I7/$D7</f>
        <v>19300000</v>
      </c>
      <c r="H7" s="28">
        <v>0</v>
      </c>
      <c r="I7" s="28">
        <v>19300000</v>
      </c>
      <c r="J7" s="28">
        <v>0</v>
      </c>
      <c r="K7" s="29">
        <f t="shared" ref="K7" si="2">+J7+I7</f>
        <v>19300000</v>
      </c>
      <c r="L7" s="13">
        <f>+N7/$D7</f>
        <v>17465000</v>
      </c>
      <c r="M7" s="14">
        <v>0</v>
      </c>
      <c r="N7" s="14">
        <v>17465000</v>
      </c>
      <c r="O7" s="14">
        <v>0</v>
      </c>
      <c r="P7" s="15">
        <f t="shared" ref="P7" si="3">+O7+N7</f>
        <v>17465000</v>
      </c>
      <c r="Q7" s="8">
        <f>+MIN(N7,I7)</f>
        <v>17465000</v>
      </c>
    </row>
  </sheetData>
  <mergeCells count="4">
    <mergeCell ref="A4:C4"/>
    <mergeCell ref="D4:F4"/>
    <mergeCell ref="L4:P4"/>
    <mergeCell ref="G4:K4"/>
  </mergeCells>
  <conditionalFormatting sqref="G6:P7">
    <cfRule type="cellIs" dxfId="0" priority="1" operator="equal">
      <formula>$Q6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2026-01-21T13:26:25Z</dcterms:modified>
</cp:coreProperties>
</file>